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'!$A$1:$E$121</definedName>
  </definedNames>
  <calcPr calcId="144525"/>
</workbook>
</file>

<file path=xl/calcChain.xml><?xml version="1.0" encoding="utf-8"?>
<calcChain xmlns="http://schemas.openxmlformats.org/spreadsheetml/2006/main">
  <c r="C118" i="1" l="1"/>
  <c r="C117" i="1" s="1"/>
  <c r="C111" i="1"/>
  <c r="C108" i="1"/>
  <c r="C106" i="1"/>
  <c r="C104" i="1"/>
  <c r="C100" i="1"/>
  <c r="C97" i="1"/>
  <c r="C95" i="1"/>
  <c r="C34" i="1"/>
  <c r="C29" i="1"/>
  <c r="C27" i="1"/>
  <c r="C120" i="1" s="1"/>
  <c r="C121" i="1" s="1"/>
  <c r="D18" i="1" s="1"/>
  <c r="C25" i="1"/>
  <c r="C23" i="1"/>
  <c r="D13" i="1"/>
  <c r="D9" i="1"/>
  <c r="D19" i="1" l="1"/>
  <c r="D17" i="1"/>
  <c r="D20" i="1"/>
</calcChain>
</file>

<file path=xl/sharedStrings.xml><?xml version="1.0" encoding="utf-8"?>
<sst xmlns="http://schemas.openxmlformats.org/spreadsheetml/2006/main" count="290" uniqueCount="213">
  <si>
    <t>Отчет об исполнении ООО "Лидер" договора управления МДК по адресу:</t>
  </si>
  <si>
    <t>г. Чита ул. Агинский тракт, д. 53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</si>
  <si>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</si>
  <si>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</si>
  <si>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</si>
  <si>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</si>
  <si>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</si>
  <si>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</si>
  <si>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</si>
  <si>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</si>
  <si>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</si>
  <si>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</si>
  <si>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</si>
  <si>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</si>
  <si>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</si>
  <si>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</si>
  <si>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</si>
  <si>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</si>
  <si>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</si>
  <si>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</si>
  <si>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</si>
  <si>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</si>
  <si>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</si>
  <si>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</si>
  <si>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</si>
  <si>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</si>
  <si>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</si>
  <si>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</si>
  <si>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</si>
  <si>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</si>
  <si>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</si>
  <si>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</si>
  <si>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</si>
  <si>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</si>
  <si>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</si>
  <si>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</si>
  <si>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</si>
  <si>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</si>
  <si>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</si>
  <si>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</si>
  <si>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</si>
  <si>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</si>
  <si>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</si>
  <si>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</si>
  <si>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отопления</t>
  </si>
  <si>
    <t>м</t>
  </si>
  <si>
    <t>5.2</t>
  </si>
  <si>
    <t>Чистка ВВП</t>
  </si>
  <si>
    <t>шт.</t>
  </si>
  <si>
    <t>5.3</t>
  </si>
  <si>
    <t>Чистка врезки</t>
  </si>
  <si>
    <t>5.4</t>
  </si>
  <si>
    <t>Чистка фильтра</t>
  </si>
  <si>
    <t>5.5</t>
  </si>
  <si>
    <t>Установка светильника с датчиком на движение</t>
  </si>
  <si>
    <t>5.6</t>
  </si>
  <si>
    <t>Установка шпингалетов на дверные полотна, оконные рамы</t>
  </si>
  <si>
    <t>5.7</t>
  </si>
  <si>
    <t>Утепление труб изовером и стеклотканью</t>
  </si>
  <si>
    <t>пм</t>
  </si>
  <si>
    <t>5.8</t>
  </si>
  <si>
    <t>ТО приборов учета тепловой энергии 2023 г.</t>
  </si>
  <si>
    <t>5.9</t>
  </si>
  <si>
    <t>5.10</t>
  </si>
  <si>
    <t>Сброс воздуха со стояков отопления</t>
  </si>
  <si>
    <t>стояк</t>
  </si>
  <si>
    <t>5.11</t>
  </si>
  <si>
    <t>Смена вентиля</t>
  </si>
  <si>
    <t>5.12</t>
  </si>
  <si>
    <t>Смена вентиля на стояке отопления (сварка) д.20 мм.</t>
  </si>
  <si>
    <t>5.13</t>
  </si>
  <si>
    <t>Смена врезки/сборки (без ст-ти работ)</t>
  </si>
  <si>
    <t>5.14</t>
  </si>
  <si>
    <t>Смена труб отопления (сварка) 20 мм</t>
  </si>
  <si>
    <t>5.15</t>
  </si>
  <si>
    <t>Смена труб отопления (сварка) д.20 мм.</t>
  </si>
  <si>
    <t>5.16</t>
  </si>
  <si>
    <t>Очистка канализационной сети</t>
  </si>
  <si>
    <t>5.17</t>
  </si>
  <si>
    <t>Очистка подвала от бытового и строительно мусора</t>
  </si>
  <si>
    <t>1 дом</t>
  </si>
  <si>
    <t>5.18</t>
  </si>
  <si>
    <t>Перезапуск (удаление воздуха) стояков отопления</t>
  </si>
  <si>
    <t>5.19</t>
  </si>
  <si>
    <t>5.20</t>
  </si>
  <si>
    <t>Протяжка контактов на электроприборах (выкл, эл.счетчик, пакет и т.д)</t>
  </si>
  <si>
    <t>5.21</t>
  </si>
  <si>
    <t>Регулировка светильника с датчиком движения</t>
  </si>
  <si>
    <t>5.22</t>
  </si>
  <si>
    <t>Регулировка теплоносителя</t>
  </si>
  <si>
    <t>5.23</t>
  </si>
  <si>
    <t>5.24</t>
  </si>
  <si>
    <t>Ремонт ВВП и ТУ Агинский тракт, д.53</t>
  </si>
  <si>
    <t>дом</t>
  </si>
  <si>
    <t>5.25</t>
  </si>
  <si>
    <t>Ремонт КНС</t>
  </si>
  <si>
    <t>квартира</t>
  </si>
  <si>
    <t>5.26</t>
  </si>
  <si>
    <t>Ремонт двери</t>
  </si>
  <si>
    <t>5.27</t>
  </si>
  <si>
    <t>Ремонт меж-го шва с пред-й разб-ой кирп-го запол-ия шва с исп-ем автов</t>
  </si>
  <si>
    <t>5.28</t>
  </si>
  <si>
    <t>Ремонт сборки на отоплении до 20 мм.</t>
  </si>
  <si>
    <t>5.29</t>
  </si>
  <si>
    <t>Ремонт электрощита</t>
  </si>
  <si>
    <t>5.30</t>
  </si>
  <si>
    <t>Осмотр и ремонт ВРУ</t>
  </si>
  <si>
    <t>5.31</t>
  </si>
  <si>
    <t>Осмотр подвала</t>
  </si>
  <si>
    <t>подвал</t>
  </si>
  <si>
    <t>5.32</t>
  </si>
  <si>
    <t>5.33</t>
  </si>
  <si>
    <t>Осмотр подвала с выполнением мелкого ремонта</t>
  </si>
  <si>
    <t>5.34</t>
  </si>
  <si>
    <t>Осмотр сантех. оборудования</t>
  </si>
  <si>
    <t>5.35</t>
  </si>
  <si>
    <t>Осмотр сантехнического оборудования</t>
  </si>
  <si>
    <t>5.36</t>
  </si>
  <si>
    <t>Осмотр систем отопления в квартире</t>
  </si>
  <si>
    <t>кв</t>
  </si>
  <si>
    <t>5.37</t>
  </si>
  <si>
    <t>Осмотр системы отопления в квартире</t>
  </si>
  <si>
    <t>Кв.</t>
  </si>
  <si>
    <t>5.38</t>
  </si>
  <si>
    <t>Осмотр электропроводки</t>
  </si>
  <si>
    <t>5.39</t>
  </si>
  <si>
    <t>Остекление окна в подъезде</t>
  </si>
  <si>
    <t>5.40</t>
  </si>
  <si>
    <t>Запуск внутр-й системы отоп-я (пост-ка на циркуляцию) с обходом подвал</t>
  </si>
  <si>
    <t>5.41</t>
  </si>
  <si>
    <t>Исполнение заявок не связанных с ремонтом</t>
  </si>
  <si>
    <t>5.42</t>
  </si>
  <si>
    <t>5.43</t>
  </si>
  <si>
    <t>Кап. рем. бетонного лестничного марша площадок с обрамлением метал. уг</t>
  </si>
  <si>
    <t>5.44</t>
  </si>
  <si>
    <t>Крепление кровли саморезами</t>
  </si>
  <si>
    <t>5.45</t>
  </si>
  <si>
    <t>Закрытие и открытие стояков водоснабжения</t>
  </si>
  <si>
    <t>1 стояк</t>
  </si>
  <si>
    <t>5.46</t>
  </si>
  <si>
    <t>узел</t>
  </si>
  <si>
    <t>5.47</t>
  </si>
  <si>
    <t>Закрытие продуха кирпичем</t>
  </si>
  <si>
    <t>5.48</t>
  </si>
  <si>
    <t>Закрытие рассекающей задвижки</t>
  </si>
  <si>
    <t>5.49</t>
  </si>
  <si>
    <t>Замена вентиля д.20, д.15</t>
  </si>
  <si>
    <t>5.50</t>
  </si>
  <si>
    <t>Замена вентиля на радиаторе</t>
  </si>
  <si>
    <t>5.51</t>
  </si>
  <si>
    <t>Замена крана маевского 15</t>
  </si>
  <si>
    <t>5.52</t>
  </si>
  <si>
    <t>Замена муфты</t>
  </si>
  <si>
    <t>5.53</t>
  </si>
  <si>
    <t>Замена отвода</t>
  </si>
  <si>
    <t>5.54</t>
  </si>
  <si>
    <t>Замена шарового крана д.20</t>
  </si>
  <si>
    <t>5.55</t>
  </si>
  <si>
    <t>Замена электрической лампы</t>
  </si>
  <si>
    <t>5.56</t>
  </si>
  <si>
    <t>Замер температуры воздуха в квартире и подвале</t>
  </si>
  <si>
    <t>замер</t>
  </si>
  <si>
    <t>5.57</t>
  </si>
  <si>
    <t>5.58</t>
  </si>
  <si>
    <t>Замеры давления воды в квартире</t>
  </si>
  <si>
    <t>5.59</t>
  </si>
  <si>
    <t>Демонтаж старого непригодного электрооборудования(светильники,розетки.</t>
  </si>
  <si>
    <t>услуга</t>
  </si>
  <si>
    <t>5.60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</si>
  <si>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</si>
  <si>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</si>
  <si>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</si>
  <si>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</si>
  <si>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</si>
  <si>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</si>
  <si>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</si>
  <si>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Открытие вент продухов</t>
  </si>
  <si>
    <t>9.2</t>
  </si>
  <si>
    <t>Открытие продухов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</si>
  <si>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</si>
  <si>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</si>
  <si>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</si>
  <si>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</si>
  <si>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</si>
  <si>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</si>
  <si>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</si>
  <si>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</si>
  <si>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</si>
  <si>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Дератизация Дезснабсервис</t>
  </si>
  <si>
    <t>12.2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</si>
  <si>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</si>
  <si>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</si>
  <si>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</si>
  <si>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</si>
  <si>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</si>
  <si>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Санитарная обрезка деревьев</t>
  </si>
  <si>
    <t>13.3</t>
  </si>
  <si>
    <t>Организация мест накоп.ртуть сод-х ламп 1,2,3,4кв. 2023г.К=0,6;0,8;0,8</t>
  </si>
  <si>
    <t>13.4</t>
  </si>
  <si>
    <t>Вывод поливочного крана ХВС с подвала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</si>
  <si>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</si>
  <si>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</si>
  <si>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</si>
  <si>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</si>
  <si>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</si>
  <si>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</si>
  <si>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</si>
  <si>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Льгота старшим по дому</t>
  </si>
  <si>
    <t>руб.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</si>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</sst>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6" applyNumberFormat="1" applyFont="1" applyFill="1" applyBorder="1" applyAlignment="1">
      <alignment horizontal="center" vertical="center" wrapText="1"/>
    </xf>
    <xf numFmtId="0" fontId="7" fillId="0" borderId="0" xfId="5" applyFont="1" applyAlignment="1">
      <alignment horizontal="right" vertical="center"/>
    </xf>
    <xf numFmtId="164" fontId="6" fillId="0" borderId="5" xfId="6" applyFont="1" applyFill="1" applyBorder="1" applyAlignment="1">
      <alignment horizontal="right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left" vertical="top" wrapText="1"/>
    </xf>
    <xf numFmtId="4" fontId="7" fillId="3" borderId="5" xfId="6" applyNumberFormat="1" applyFont="1" applyFill="1" applyBorder="1" applyAlignment="1">
      <alignment horizontal="right" vertical="center" wrapText="1"/>
    </xf>
    <xf numFmtId="164" fontId="5" fillId="3" borderId="5" xfId="6" applyFont="1" applyFill="1" applyBorder="1" applyAlignment="1">
      <alignment horizontal="right" vertical="center" wrapText="1"/>
    </xf>
    <xf numFmtId="2" fontId="5" fillId="0" borderId="0" xfId="5" applyNumberFormat="1" applyFont="1" applyFill="1" applyAlignment="1">
      <alignment horizontal="center" wrapText="1"/>
    </xf>
    <xf numFmtId="0" fontId="5" fillId="0" borderId="5" xfId="5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9" fontId="5" fillId="0" borderId="5" xfId="0" applyNumberFormat="1" applyFont="1" applyFill="1" applyBorder="1" applyAlignment="1">
      <alignment horizontal="right"/>
    </xf>
    <xf numFmtId="43" fontId="5" fillId="0" borderId="0" xfId="5" applyNumberFormat="1" applyFont="1"/>
    <xf numFmtId="0" fontId="5" fillId="0" borderId="0" xfId="5" applyFont="1"/>
    <xf numFmtId="0" fontId="2" fillId="0" borderId="0" xfId="3"/>
    <xf numFmtId="0" fontId="5" fillId="4" borderId="0" xfId="5" applyFont="1" applyFill="1" applyAlignment="1">
      <alignment horizontal="center" wrapText="1"/>
    </xf>
    <xf numFmtId="0" fontId="5" fillId="4" borderId="0" xfId="3" applyFont="1" applyFill="1" applyAlignment="1">
      <alignment horizontal="center" wrapText="1"/>
    </xf>
    <xf numFmtId="164" fontId="12" fillId="3" borderId="5" xfId="6" applyFont="1" applyFill="1" applyBorder="1" applyAlignment="1">
      <alignment horizontal="right" vertical="center" wrapText="1"/>
    </xf>
    <xf numFmtId="49" fontId="5" fillId="0" borderId="5" xfId="5" applyNumberFormat="1" applyFont="1" applyFill="1" applyBorder="1" applyAlignment="1">
      <alignment horizontal="left" vertical="top" wrapText="1"/>
    </xf>
    <xf numFmtId="4" fontId="5" fillId="0" borderId="5" xfId="5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165" fontId="5" fillId="0" borderId="5" xfId="5" applyNumberFormat="1" applyFont="1" applyFill="1" applyBorder="1" applyAlignment="1">
      <alignment horizontal="right"/>
    </xf>
    <xf numFmtId="4" fontId="7" fillId="3" borderId="5" xfId="6" applyNumberFormat="1" applyFont="1" applyFill="1" applyBorder="1" applyAlignment="1">
      <alignment horizontal="right"/>
    </xf>
    <xf numFmtId="164" fontId="5" fillId="3" borderId="5" xfId="6" applyFont="1" applyFill="1" applyBorder="1" applyAlignment="1">
      <alignment horizontal="right"/>
    </xf>
    <xf numFmtId="0" fontId="5" fillId="0" borderId="0" xfId="5" applyFont="1" applyFill="1"/>
    <xf numFmtId="0" fontId="5" fillId="0" borderId="0" xfId="3" applyFont="1" applyFill="1"/>
    <xf numFmtId="0" fontId="7" fillId="3" borderId="5" xfId="5" applyFont="1" applyFill="1" applyBorder="1" applyAlignment="1">
      <alignment horizontal="center" vertical="center"/>
    </xf>
    <xf numFmtId="4" fontId="7" fillId="3" borderId="5" xfId="6" applyNumberFormat="1" applyFont="1" applyFill="1" applyBorder="1" applyAlignment="1">
      <alignment horizontal="right" vertical="center"/>
    </xf>
    <xf numFmtId="164" fontId="5" fillId="3" borderId="5" xfId="6" applyFont="1" applyFill="1" applyBorder="1" applyAlignment="1">
      <alignment horizontal="right" vertical="center"/>
    </xf>
    <xf numFmtId="49" fontId="5" fillId="0" borderId="5" xfId="5" applyNumberFormat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/>
    </xf>
    <xf numFmtId="164" fontId="5" fillId="0" borderId="5" xfId="6" applyFont="1" applyFill="1" applyBorder="1" applyAlignment="1">
      <alignment vertical="center"/>
    </xf>
    <xf numFmtId="164" fontId="5" fillId="3" borderId="5" xfId="6" applyFont="1" applyFill="1" applyBorder="1" applyAlignment="1">
      <alignment vertical="center"/>
    </xf>
    <xf numFmtId="49" fontId="5" fillId="0" borderId="5" xfId="7" applyNumberFormat="1" applyFont="1" applyFill="1" applyBorder="1"/>
    <xf numFmtId="49" fontId="5" fillId="0" borderId="5" xfId="5" applyNumberFormat="1" applyFont="1" applyBorder="1" applyAlignment="1">
      <alignment horizontal="center" vertical="center"/>
    </xf>
    <xf numFmtId="49" fontId="5" fillId="0" borderId="5" xfId="8" applyNumberFormat="1" applyFont="1" applyFill="1" applyBorder="1"/>
    <xf numFmtId="165" fontId="5" fillId="0" borderId="5" xfId="8" applyNumberFormat="1" applyFont="1" applyFill="1" applyBorder="1"/>
    <xf numFmtId="49" fontId="5" fillId="0" borderId="5" xfId="8" applyNumberFormat="1" applyFont="1" applyFill="1" applyBorder="1" applyAlignment="1">
      <alignment horizontal="right"/>
    </xf>
    <xf numFmtId="49" fontId="7" fillId="3" borderId="5" xfId="5" applyNumberFormat="1" applyFont="1" applyFill="1" applyBorder="1" applyAlignment="1">
      <alignment horizontal="center" vertical="center"/>
    </xf>
    <xf numFmtId="0" fontId="4" fillId="3" borderId="5" xfId="5" applyFont="1" applyFill="1" applyBorder="1" applyAlignment="1">
      <alignment horizontal="left" vertical="top" wrapText="1"/>
    </xf>
    <xf numFmtId="4" fontId="4" fillId="3" borderId="5" xfId="6" applyNumberFormat="1" applyFont="1" applyFill="1" applyBorder="1" applyAlignment="1">
      <alignment horizontal="right" vertical="center"/>
    </xf>
    <xf numFmtId="164" fontId="12" fillId="3" borderId="5" xfId="6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right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right" vertical="center"/>
    </xf>
    <xf numFmtId="0" fontId="7" fillId="0" borderId="5" xfId="5" applyFont="1" applyFill="1" applyBorder="1" applyAlignment="1">
      <alignment horizontal="left" vertical="top" wrapText="1"/>
    </xf>
    <xf numFmtId="4" fontId="7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 vertical="center"/>
    </xf>
    <xf numFmtId="49" fontId="7" fillId="3" borderId="5" xfId="5" applyNumberFormat="1" applyFont="1" applyFill="1" applyBorder="1" applyAlignment="1">
      <alignment horizontal="left" vertical="top" wrapText="1"/>
    </xf>
    <xf numFmtId="49" fontId="5" fillId="3" borderId="5" xfId="6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2" fontId="5" fillId="0" borderId="0" xfId="3" applyNumberFormat="1" applyFont="1" applyFill="1" applyAlignment="1">
      <alignment horizontal="center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124">
    <cellStyle name="Вывод" xfId="2" builtinId="21"/>
    <cellStyle name="Обычный" xfId="0" builtinId="0"/>
    <cellStyle name="Обычный 10" xfId="9"/>
    <cellStyle name="Обычный 10 2" xfId="10"/>
    <cellStyle name="Обычный 11" xfId="11"/>
    <cellStyle name="Обычный 11 2" xfId="12"/>
    <cellStyle name="Обычный 12" xfId="13"/>
    <cellStyle name="Обычный 12 2" xfId="14"/>
    <cellStyle name="Обычный 13" xfId="15"/>
    <cellStyle name="Обычный 13 2" xfId="16"/>
    <cellStyle name="Обычный 14" xfId="17"/>
    <cellStyle name="Обычный 14 2" xfId="18"/>
    <cellStyle name="Обычный 15" xfId="19"/>
    <cellStyle name="Обычный 15 2" xfId="20"/>
    <cellStyle name="Обычный 16" xfId="21"/>
    <cellStyle name="Обычный 16 2" xfId="22"/>
    <cellStyle name="Обычный 17" xfId="23"/>
    <cellStyle name="Обычный 17 2" xfId="24"/>
    <cellStyle name="Обычный 18" xfId="25"/>
    <cellStyle name="Обычный 18 2" xfId="26"/>
    <cellStyle name="Обычный 19" xfId="27"/>
    <cellStyle name="Обычный 19 2" xfId="28"/>
    <cellStyle name="Обычный 2" xfId="29"/>
    <cellStyle name="Обычный 2 2" xfId="30"/>
    <cellStyle name="Обычный 20" xfId="31"/>
    <cellStyle name="Обычный 20 2" xfId="7"/>
    <cellStyle name="Обычный 21" xfId="32"/>
    <cellStyle name="Обычный 21 2" xfId="33"/>
    <cellStyle name="Обычный 22" xfId="34"/>
    <cellStyle name="Обычный 22 2" xfId="35"/>
    <cellStyle name="Обычный 23" xfId="36"/>
    <cellStyle name="Обычный 23 2" xfId="37"/>
    <cellStyle name="Обычный 24" xfId="38"/>
    <cellStyle name="Обычный 24 2" xfId="39"/>
    <cellStyle name="Обычный 25" xfId="40"/>
    <cellStyle name="Обычный 25 2" xfId="41"/>
    <cellStyle name="Обычный 26" xfId="42"/>
    <cellStyle name="Обычный 26 2" xfId="43"/>
    <cellStyle name="Обычный 27" xfId="44"/>
    <cellStyle name="Обычный 27 2" xfId="45"/>
    <cellStyle name="Обычный 28" xfId="46"/>
    <cellStyle name="Обычный 28 2" xfId="47"/>
    <cellStyle name="Обычный 29" xfId="48"/>
    <cellStyle name="Обычный 29 2" xfId="49"/>
    <cellStyle name="Обычный 3" xfId="3"/>
    <cellStyle name="Обычный 3 2" xfId="5"/>
    <cellStyle name="Обычный 30" xfId="50"/>
    <cellStyle name="Обычный 30 2" xfId="51"/>
    <cellStyle name="Обычный 31" xfId="52"/>
    <cellStyle name="Обычный 31 2" xfId="53"/>
    <cellStyle name="Обычный 32" xfId="54"/>
    <cellStyle name="Обычный 32 2" xfId="55"/>
    <cellStyle name="Обычный 33" xfId="8"/>
    <cellStyle name="Обычный 4" xfId="56"/>
    <cellStyle name="Обычный 4 2" xfId="57"/>
    <cellStyle name="Обычный 5" xfId="58"/>
    <cellStyle name="Обычный 5 2" xfId="59"/>
    <cellStyle name="Обычный 6" xfId="60"/>
    <cellStyle name="Обычный 6 2" xfId="61"/>
    <cellStyle name="Обычный 7" xfId="62"/>
    <cellStyle name="Обычный 7 2" xfId="63"/>
    <cellStyle name="Обычный 8" xfId="64"/>
    <cellStyle name="Обычный 8 2" xfId="65"/>
    <cellStyle name="Обычный 9" xfId="66"/>
    <cellStyle name="Обычный 9 2" xfId="67"/>
    <cellStyle name="Финансовый" xfId="1" builtinId="3"/>
    <cellStyle name="Финансовый 10" xfId="68"/>
    <cellStyle name="Финансовый 10 2" xfId="69"/>
    <cellStyle name="Финансовый 11" xfId="70"/>
    <cellStyle name="Финансовый 11 2" xfId="71"/>
    <cellStyle name="Финансовый 12" xfId="72"/>
    <cellStyle name="Финансовый 12 2" xfId="73"/>
    <cellStyle name="Финансовый 13" xfId="74"/>
    <cellStyle name="Финансовый 13 2" xfId="75"/>
    <cellStyle name="Финансовый 14" xfId="76"/>
    <cellStyle name="Финансовый 14 2" xfId="77"/>
    <cellStyle name="Финансовый 15" xfId="78"/>
    <cellStyle name="Финансовый 15 2" xfId="79"/>
    <cellStyle name="Финансовый 16" xfId="80"/>
    <cellStyle name="Финансовый 16 2" xfId="81"/>
    <cellStyle name="Финансовый 17" xfId="82"/>
    <cellStyle name="Финансовый 17 2" xfId="83"/>
    <cellStyle name="Финансовый 18" xfId="84"/>
    <cellStyle name="Финансовый 18 2" xfId="85"/>
    <cellStyle name="Финансовый 19" xfId="86"/>
    <cellStyle name="Финансовый 19 2" xfId="87"/>
    <cellStyle name="Финансовый 2" xfId="88"/>
    <cellStyle name="Финансовый 2 2" xfId="89"/>
    <cellStyle name="Финансовый 20" xfId="90"/>
    <cellStyle name="Финансовый 20 2" xfId="91"/>
    <cellStyle name="Финансовый 21" xfId="92"/>
    <cellStyle name="Финансовый 21 2" xfId="93"/>
    <cellStyle name="Финансовый 22" xfId="94"/>
    <cellStyle name="Финансовый 22 2" xfId="95"/>
    <cellStyle name="Финансовый 23" xfId="96"/>
    <cellStyle name="Финансовый 23 2" xfId="97"/>
    <cellStyle name="Финансовый 24" xfId="98"/>
    <cellStyle name="Финансовый 24 2" xfId="99"/>
    <cellStyle name="Финансовый 25" xfId="100"/>
    <cellStyle name="Финансовый 25 2" xfId="101"/>
    <cellStyle name="Финансовый 26" xfId="102"/>
    <cellStyle name="Финансовый 26 2" xfId="103"/>
    <cellStyle name="Финансовый 27" xfId="104"/>
    <cellStyle name="Финансовый 27 2" xfId="105"/>
    <cellStyle name="Финансовый 28" xfId="106"/>
    <cellStyle name="Финансовый 28 2" xfId="107"/>
    <cellStyle name="Финансовый 29" xfId="108"/>
    <cellStyle name="Финансовый 29 2" xfId="109"/>
    <cellStyle name="Финансовый 3" xfId="4"/>
    <cellStyle name="Финансовый 3 2" xfId="6"/>
    <cellStyle name="Финансовый 30" xfId="110"/>
    <cellStyle name="Финансовый 30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6" xfId="116"/>
    <cellStyle name="Финансовый 6 2" xfId="117"/>
    <cellStyle name="Финансовый 7" xfId="118"/>
    <cellStyle name="Финансовый 7 2" xfId="119"/>
    <cellStyle name="Финансовый 8" xfId="120"/>
    <cellStyle name="Финансовый 8 2" xfId="121"/>
    <cellStyle name="Финансовый 9" xfId="122"/>
    <cellStyle name="Финансовый 9 2" xfId="1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9"/>
  <sheetViews>
    <sheetView tabSelected="1" zoomScaleNormal="100" workbookViewId="0">
      <selection activeCell="F121" sqref="F121"/>
    </sheetView>
  </sheetViews>
  <sheetFormatPr defaultRowHeight="15" outlineLevelRow="2" x14ac:dyDescent="0.25"/>
  <cols>
    <col min="1" max="1" width="9.140625" style="93"/>
    <col min="2" max="2" width="68.140625" style="101" customWidth="1"/>
    <col min="3" max="3" width="14.7109375" style="102" customWidth="1"/>
    <col min="4" max="4" width="9.140625" style="103" customWidth="1"/>
    <col min="5" max="5" width="12.7109375" style="103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-1811542.91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1166039.24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1159695.56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v>6343.68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1211562.3500000001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1211562.3500000001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-45523.110000000102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C121</f>
        <v>1670597.5439999995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-504558.30399999954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-2316101.2139999997</v>
      </c>
      <c r="E20" s="11"/>
    </row>
    <row r="21" spans="1:8" ht="36.7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33" t="s">
        <v>21</v>
      </c>
      <c r="B22" s="34" t="s">
        <v>22</v>
      </c>
      <c r="C22" s="35" t="s">
        <v>23</v>
      </c>
      <c r="D22" s="36" t="s">
        <v>24</v>
      </c>
      <c r="E22" s="37" t="s">
        <v>25</v>
      </c>
      <c r="F22"/>
      <c r="G22"/>
      <c r="H22"/>
    </row>
    <row r="23" spans="1:8" x14ac:dyDescent="0.25">
      <c r="A23" s="38">
        <v>1</v>
      </c>
      <c r="B23" s="39" t="s">
        <v>26</v>
      </c>
      <c r="C23" s="40">
        <f>C24</f>
        <v>196740</v>
      </c>
      <c r="D23" s="41"/>
      <c r="E23" s="41"/>
      <c r="F23" s="42"/>
      <c r="G23"/>
      <c r="H23"/>
    </row>
    <row r="24" spans="1:8" s="49" customFormat="1" x14ac:dyDescent="0.25">
      <c r="A24" s="43" t="s">
        <v>27</v>
      </c>
      <c r="B24" s="44" t="s">
        <v>28</v>
      </c>
      <c r="C24" s="45">
        <v>196740</v>
      </c>
      <c r="D24" s="46" t="s">
        <v>29</v>
      </c>
      <c r="E24" s="45">
        <v>39348</v>
      </c>
      <c r="F24" s="47"/>
      <c r="G24" s="48"/>
      <c r="H24" s="48"/>
    </row>
    <row r="25" spans="1:8" s="51" customFormat="1" ht="28.5" x14ac:dyDescent="0.25">
      <c r="A25" s="38">
        <v>2</v>
      </c>
      <c r="B25" s="39" t="s">
        <v>30</v>
      </c>
      <c r="C25" s="40">
        <f>C26</f>
        <v>95064.72</v>
      </c>
      <c r="D25" s="41"/>
      <c r="E25" s="41"/>
      <c r="F25" s="50"/>
      <c r="G25" s="50"/>
      <c r="H25" s="50"/>
    </row>
    <row r="26" spans="1:8" s="49" customFormat="1" x14ac:dyDescent="0.25">
      <c r="A26" s="43" t="s">
        <v>6</v>
      </c>
      <c r="B26" s="44" t="s">
        <v>31</v>
      </c>
      <c r="C26" s="45">
        <v>95064.72</v>
      </c>
      <c r="D26" s="46" t="s">
        <v>29</v>
      </c>
      <c r="E26" s="45">
        <v>39348</v>
      </c>
      <c r="F26" s="48"/>
      <c r="G26" s="48"/>
      <c r="H26" s="48"/>
    </row>
    <row r="27" spans="1:8" s="51" customFormat="1" x14ac:dyDescent="0.25">
      <c r="A27" s="38">
        <v>3</v>
      </c>
      <c r="B27" s="39" t="s">
        <v>32</v>
      </c>
      <c r="C27" s="40">
        <f>C28</f>
        <v>0</v>
      </c>
      <c r="D27" s="52"/>
      <c r="E27" s="41"/>
      <c r="F27" s="50"/>
      <c r="G27" s="50"/>
      <c r="H27" s="50"/>
    </row>
    <row r="28" spans="1:8" s="49" customFormat="1" x14ac:dyDescent="0.25">
      <c r="A28" s="43" t="s">
        <v>13</v>
      </c>
      <c r="B28" s="53"/>
      <c r="C28" s="54"/>
      <c r="D28" s="55"/>
      <c r="E28" s="56"/>
      <c r="F28" s="48"/>
      <c r="G28" s="48"/>
      <c r="H28" s="48"/>
    </row>
    <row r="29" spans="1:8" s="51" customFormat="1" ht="28.5" x14ac:dyDescent="0.25">
      <c r="A29" s="38">
        <v>4</v>
      </c>
      <c r="B29" s="39" t="s">
        <v>33</v>
      </c>
      <c r="C29" s="40">
        <f>C30+C31+C32+C33</f>
        <v>30140.57</v>
      </c>
      <c r="D29" s="41"/>
      <c r="E29" s="41"/>
      <c r="F29" s="50"/>
      <c r="G29" s="50"/>
      <c r="H29" s="50"/>
    </row>
    <row r="30" spans="1:8" s="49" customFormat="1" x14ac:dyDescent="0.25">
      <c r="A30" s="43" t="s">
        <v>34</v>
      </c>
      <c r="B30" s="44" t="s">
        <v>35</v>
      </c>
      <c r="C30" s="45">
        <v>4918.5</v>
      </c>
      <c r="D30" s="46" t="s">
        <v>29</v>
      </c>
      <c r="E30" s="45">
        <v>39348</v>
      </c>
      <c r="F30" s="48"/>
      <c r="G30" s="48"/>
      <c r="H30" s="48"/>
    </row>
    <row r="31" spans="1:8" s="49" customFormat="1" x14ac:dyDescent="0.25">
      <c r="A31" s="43" t="s">
        <v>36</v>
      </c>
      <c r="B31" s="44" t="s">
        <v>37</v>
      </c>
      <c r="C31" s="45">
        <v>4261.3900000000003</v>
      </c>
      <c r="D31" s="46" t="s">
        <v>29</v>
      </c>
      <c r="E31" s="45">
        <v>39348</v>
      </c>
      <c r="F31" s="48"/>
      <c r="G31" s="48"/>
      <c r="H31" s="48"/>
    </row>
    <row r="32" spans="1:8" s="49" customFormat="1" x14ac:dyDescent="0.25">
      <c r="A32" s="43" t="s">
        <v>38</v>
      </c>
      <c r="B32" s="44" t="s">
        <v>39</v>
      </c>
      <c r="C32" s="45">
        <v>2596.9699999999998</v>
      </c>
      <c r="D32" s="46" t="s">
        <v>29</v>
      </c>
      <c r="E32" s="45">
        <v>39348</v>
      </c>
      <c r="F32" s="48"/>
      <c r="G32" s="48"/>
      <c r="H32" s="48"/>
    </row>
    <row r="33" spans="1:8" s="49" customFormat="1" x14ac:dyDescent="0.25">
      <c r="A33" s="43" t="s">
        <v>40</v>
      </c>
      <c r="B33" s="44" t="s">
        <v>41</v>
      </c>
      <c r="C33" s="45">
        <v>18363.71</v>
      </c>
      <c r="D33" s="46" t="s">
        <v>29</v>
      </c>
      <c r="E33" s="45">
        <v>39348</v>
      </c>
      <c r="F33" s="48"/>
      <c r="G33" s="48"/>
      <c r="H33" s="48"/>
    </row>
    <row r="34" spans="1:8" ht="42.75" outlineLevel="1" x14ac:dyDescent="0.25">
      <c r="A34" s="38">
        <v>5</v>
      </c>
      <c r="B34" s="39" t="s">
        <v>42</v>
      </c>
      <c r="C34" s="57">
        <f>C35+C36+C37+C38+C39+C40+C41+C42+C43+C44+C45+C46+C47+C48+C49+C50+C51+C52+C53+C54+C55+C56+C57+C58+C59+C60+C61+C62+C63+C64+C65+C66+C67+C68+C69+C70+C71+C72+C73+C74+C75+C76+C77+C78+C79+C80+C81+C82+C83+C84+C85+C86+C87+C88+C89+C90+C91+C92+C93+C94</f>
        <v>848119.86999999976</v>
      </c>
      <c r="D34" s="58"/>
      <c r="E34" s="58"/>
      <c r="F34" s="42"/>
      <c r="G34" s="42"/>
      <c r="H34"/>
    </row>
    <row r="35" spans="1:8" outlineLevel="1" x14ac:dyDescent="0.25">
      <c r="A35" s="33" t="s">
        <v>43</v>
      </c>
      <c r="B35" s="44" t="s">
        <v>44</v>
      </c>
      <c r="C35" s="45">
        <v>16575.21</v>
      </c>
      <c r="D35" s="46" t="s">
        <v>45</v>
      </c>
      <c r="E35" s="45">
        <v>9</v>
      </c>
      <c r="F35" s="42"/>
      <c r="G35" s="42"/>
      <c r="H35"/>
    </row>
    <row r="36" spans="1:8" outlineLevel="1" x14ac:dyDescent="0.25">
      <c r="A36" s="33" t="s">
        <v>46</v>
      </c>
      <c r="B36" s="44" t="s">
        <v>47</v>
      </c>
      <c r="C36" s="45">
        <v>11253.39</v>
      </c>
      <c r="D36" s="46" t="s">
        <v>48</v>
      </c>
      <c r="E36" s="45">
        <v>1</v>
      </c>
      <c r="F36" s="42"/>
      <c r="G36" s="42"/>
      <c r="H36"/>
    </row>
    <row r="37" spans="1:8" ht="30" customHeight="1" outlineLevel="1" x14ac:dyDescent="0.25">
      <c r="A37" s="33" t="s">
        <v>49</v>
      </c>
      <c r="B37" s="44" t="s">
        <v>50</v>
      </c>
      <c r="C37" s="45">
        <v>2866.41</v>
      </c>
      <c r="D37" s="46" t="s">
        <v>48</v>
      </c>
      <c r="E37" s="45">
        <v>1</v>
      </c>
      <c r="F37" s="42"/>
      <c r="G37" s="42"/>
      <c r="H37"/>
    </row>
    <row r="38" spans="1:8" outlineLevel="1" x14ac:dyDescent="0.25">
      <c r="A38" s="33" t="s">
        <v>51</v>
      </c>
      <c r="B38" s="44" t="s">
        <v>52</v>
      </c>
      <c r="C38" s="45">
        <v>567.87</v>
      </c>
      <c r="D38" s="46" t="s">
        <v>45</v>
      </c>
      <c r="E38" s="45">
        <v>1</v>
      </c>
      <c r="F38" s="42"/>
      <c r="G38" s="42"/>
      <c r="H38"/>
    </row>
    <row r="39" spans="1:8" outlineLevel="1" x14ac:dyDescent="0.25">
      <c r="A39" s="33" t="s">
        <v>53</v>
      </c>
      <c r="B39" s="44" t="s">
        <v>54</v>
      </c>
      <c r="C39" s="45">
        <v>6423.63</v>
      </c>
      <c r="D39" s="46" t="s">
        <v>48</v>
      </c>
      <c r="E39" s="45">
        <v>3</v>
      </c>
      <c r="F39" s="42"/>
      <c r="G39" s="42"/>
      <c r="H39"/>
    </row>
    <row r="40" spans="1:8" outlineLevel="1" x14ac:dyDescent="0.25">
      <c r="A40" s="33" t="s">
        <v>55</v>
      </c>
      <c r="B40" s="44" t="s">
        <v>56</v>
      </c>
      <c r="C40" s="45">
        <v>618.47</v>
      </c>
      <c r="D40" s="46" t="s">
        <v>48</v>
      </c>
      <c r="E40" s="45">
        <v>1</v>
      </c>
      <c r="F40" s="42"/>
      <c r="G40" s="42"/>
      <c r="H40"/>
    </row>
    <row r="41" spans="1:8" outlineLevel="1" x14ac:dyDescent="0.25">
      <c r="A41" s="33" t="s">
        <v>57</v>
      </c>
      <c r="B41" s="44" t="s">
        <v>58</v>
      </c>
      <c r="C41" s="45">
        <v>1146.8</v>
      </c>
      <c r="D41" s="46" t="s">
        <v>59</v>
      </c>
      <c r="E41" s="45">
        <v>2</v>
      </c>
      <c r="F41" s="42"/>
      <c r="G41" s="42"/>
      <c r="H41"/>
    </row>
    <row r="42" spans="1:8" outlineLevel="1" x14ac:dyDescent="0.25">
      <c r="A42" s="33" t="s">
        <v>60</v>
      </c>
      <c r="B42" s="44" t="s">
        <v>61</v>
      </c>
      <c r="C42" s="45">
        <v>3960</v>
      </c>
      <c r="D42" s="46" t="s">
        <v>48</v>
      </c>
      <c r="E42" s="45">
        <v>3</v>
      </c>
      <c r="F42" s="42"/>
      <c r="G42" s="42"/>
      <c r="H42"/>
    </row>
    <row r="43" spans="1:8" outlineLevel="1" x14ac:dyDescent="0.25">
      <c r="A43" s="33" t="s">
        <v>62</v>
      </c>
      <c r="B43" s="44" t="s">
        <v>61</v>
      </c>
      <c r="C43" s="45">
        <v>26064</v>
      </c>
      <c r="D43" s="46" t="s">
        <v>48</v>
      </c>
      <c r="E43" s="45">
        <v>9</v>
      </c>
      <c r="F43" s="42"/>
      <c r="G43" s="42"/>
      <c r="H43"/>
    </row>
    <row r="44" spans="1:8" outlineLevel="1" x14ac:dyDescent="0.25">
      <c r="A44" s="33" t="s">
        <v>63</v>
      </c>
      <c r="B44" s="44" t="s">
        <v>64</v>
      </c>
      <c r="C44" s="45">
        <v>9992.16</v>
      </c>
      <c r="D44" s="46" t="s">
        <v>65</v>
      </c>
      <c r="E44" s="45">
        <v>18</v>
      </c>
      <c r="F44" s="42"/>
      <c r="G44" s="42"/>
      <c r="H44"/>
    </row>
    <row r="45" spans="1:8" outlineLevel="1" x14ac:dyDescent="0.25">
      <c r="A45" s="33" t="s">
        <v>66</v>
      </c>
      <c r="B45" s="44" t="s">
        <v>67</v>
      </c>
      <c r="C45" s="45">
        <v>3117.54</v>
      </c>
      <c r="D45" s="46" t="s">
        <v>48</v>
      </c>
      <c r="E45" s="45">
        <v>2</v>
      </c>
      <c r="F45" s="42"/>
      <c r="G45" s="42"/>
      <c r="H45"/>
    </row>
    <row r="46" spans="1:8" outlineLevel="1" x14ac:dyDescent="0.25">
      <c r="A46" s="33" t="s">
        <v>68</v>
      </c>
      <c r="B46" s="44" t="s">
        <v>69</v>
      </c>
      <c r="C46" s="45">
        <v>49100.08</v>
      </c>
      <c r="D46" s="46" t="s">
        <v>48</v>
      </c>
      <c r="E46" s="45">
        <v>8</v>
      </c>
      <c r="F46" s="42"/>
      <c r="G46" s="42"/>
      <c r="H46"/>
    </row>
    <row r="47" spans="1:8" outlineLevel="1" x14ac:dyDescent="0.25">
      <c r="A47" s="33" t="s">
        <v>70</v>
      </c>
      <c r="B47" s="44" t="s">
        <v>71</v>
      </c>
      <c r="C47" s="45">
        <v>8314.36</v>
      </c>
      <c r="D47" s="46" t="s">
        <v>48</v>
      </c>
      <c r="E47" s="45">
        <v>4</v>
      </c>
      <c r="F47" s="42"/>
      <c r="G47" s="42"/>
      <c r="H47"/>
    </row>
    <row r="48" spans="1:8" outlineLevel="1" x14ac:dyDescent="0.25">
      <c r="A48" s="33" t="s">
        <v>72</v>
      </c>
      <c r="B48" s="44" t="s">
        <v>73</v>
      </c>
      <c r="C48" s="45">
        <v>14124.16</v>
      </c>
      <c r="D48" s="46" t="s">
        <v>45</v>
      </c>
      <c r="E48" s="45">
        <v>4</v>
      </c>
      <c r="F48" s="42"/>
      <c r="G48" s="42"/>
    </row>
    <row r="49" spans="1:7" outlineLevel="1" x14ac:dyDescent="0.25">
      <c r="A49" s="33" t="s">
        <v>74</v>
      </c>
      <c r="B49" s="44" t="s">
        <v>75</v>
      </c>
      <c r="C49" s="45">
        <v>3039.92</v>
      </c>
      <c r="D49" s="46" t="s">
        <v>45</v>
      </c>
      <c r="E49" s="45">
        <v>1</v>
      </c>
      <c r="F49" s="42"/>
      <c r="G49" s="42"/>
    </row>
    <row r="50" spans="1:7" outlineLevel="1" x14ac:dyDescent="0.25">
      <c r="A50" s="33" t="s">
        <v>76</v>
      </c>
      <c r="B50" s="44" t="s">
        <v>77</v>
      </c>
      <c r="C50" s="45">
        <v>7873.6</v>
      </c>
      <c r="D50" s="46" t="s">
        <v>45</v>
      </c>
      <c r="E50" s="45">
        <v>10</v>
      </c>
      <c r="F50" s="42"/>
      <c r="G50" s="42"/>
    </row>
    <row r="51" spans="1:7" outlineLevel="1" x14ac:dyDescent="0.25">
      <c r="A51" s="33" t="s">
        <v>78</v>
      </c>
      <c r="B51" s="44" t="s">
        <v>79</v>
      </c>
      <c r="C51" s="45">
        <v>81688.05</v>
      </c>
      <c r="D51" s="46" t="s">
        <v>80</v>
      </c>
      <c r="E51" s="45">
        <v>1</v>
      </c>
      <c r="F51" s="42"/>
      <c r="G51" s="42"/>
    </row>
    <row r="52" spans="1:7" outlineLevel="1" x14ac:dyDescent="0.25">
      <c r="A52" s="33" t="s">
        <v>81</v>
      </c>
      <c r="B52" s="44" t="s">
        <v>82</v>
      </c>
      <c r="C52" s="45">
        <v>13198.36</v>
      </c>
      <c r="D52" s="46" t="s">
        <v>48</v>
      </c>
      <c r="E52" s="45">
        <v>28</v>
      </c>
      <c r="F52" s="42"/>
      <c r="G52" s="42"/>
    </row>
    <row r="53" spans="1:7" outlineLevel="1" x14ac:dyDescent="0.25">
      <c r="A53" s="33" t="s">
        <v>83</v>
      </c>
      <c r="B53" s="44" t="s">
        <v>82</v>
      </c>
      <c r="C53" s="45">
        <v>8853.48</v>
      </c>
      <c r="D53" s="46" t="s">
        <v>65</v>
      </c>
      <c r="E53" s="45">
        <v>12</v>
      </c>
      <c r="F53" s="42"/>
      <c r="G53" s="42"/>
    </row>
    <row r="54" spans="1:7" outlineLevel="1" x14ac:dyDescent="0.25">
      <c r="A54" s="33" t="s">
        <v>84</v>
      </c>
      <c r="B54" s="44" t="s">
        <v>85</v>
      </c>
      <c r="C54" s="45">
        <v>2647.26</v>
      </c>
      <c r="D54" s="46" t="s">
        <v>48</v>
      </c>
      <c r="E54" s="45">
        <v>6</v>
      </c>
      <c r="F54" s="42"/>
      <c r="G54" s="42"/>
    </row>
    <row r="55" spans="1:7" outlineLevel="1" x14ac:dyDescent="0.25">
      <c r="A55" s="33" t="s">
        <v>86</v>
      </c>
      <c r="B55" s="44" t="s">
        <v>87</v>
      </c>
      <c r="C55" s="45">
        <v>2217.1799999999998</v>
      </c>
      <c r="D55" s="46" t="s">
        <v>48</v>
      </c>
      <c r="E55" s="45">
        <v>6</v>
      </c>
      <c r="F55" s="42"/>
      <c r="G55" s="42"/>
    </row>
    <row r="56" spans="1:7" outlineLevel="1" x14ac:dyDescent="0.25">
      <c r="A56" s="33" t="s">
        <v>88</v>
      </c>
      <c r="B56" s="44" t="s">
        <v>89</v>
      </c>
      <c r="C56" s="45">
        <v>948.31</v>
      </c>
      <c r="D56" s="46" t="s">
        <v>48</v>
      </c>
      <c r="E56" s="45">
        <v>1</v>
      </c>
      <c r="F56" s="42"/>
      <c r="G56" s="42"/>
    </row>
    <row r="57" spans="1:7" outlineLevel="1" x14ac:dyDescent="0.25">
      <c r="A57" s="33" t="s">
        <v>90</v>
      </c>
      <c r="B57" s="44" t="s">
        <v>89</v>
      </c>
      <c r="C57" s="45">
        <v>2860.88</v>
      </c>
      <c r="D57" s="46" t="s">
        <v>48</v>
      </c>
      <c r="E57" s="45">
        <v>2</v>
      </c>
      <c r="F57" s="42"/>
      <c r="G57" s="42"/>
    </row>
    <row r="58" spans="1:7" outlineLevel="1" x14ac:dyDescent="0.25">
      <c r="A58" s="33" t="s">
        <v>91</v>
      </c>
      <c r="B58" s="44" t="s">
        <v>92</v>
      </c>
      <c r="C58" s="45">
        <v>224320</v>
      </c>
      <c r="D58" s="46" t="s">
        <v>93</v>
      </c>
      <c r="E58" s="45">
        <v>1</v>
      </c>
      <c r="F58" s="42"/>
      <c r="G58" s="42"/>
    </row>
    <row r="59" spans="1:7" outlineLevel="1" x14ac:dyDescent="0.25">
      <c r="A59" s="33" t="s">
        <v>94</v>
      </c>
      <c r="B59" s="44" t="s">
        <v>95</v>
      </c>
      <c r="C59" s="45">
        <v>4038.38</v>
      </c>
      <c r="D59" s="46" t="s">
        <v>96</v>
      </c>
      <c r="E59" s="45">
        <v>2</v>
      </c>
      <c r="F59" s="42"/>
      <c r="G59" s="42"/>
    </row>
    <row r="60" spans="1:7" s="60" customFormat="1" outlineLevel="2" x14ac:dyDescent="0.25">
      <c r="A60" s="33" t="s">
        <v>97</v>
      </c>
      <c r="B60" s="44" t="s">
        <v>98</v>
      </c>
      <c r="C60" s="45">
        <v>3837.56</v>
      </c>
      <c r="D60" s="46" t="s">
        <v>48</v>
      </c>
      <c r="E60" s="45">
        <v>4</v>
      </c>
      <c r="F60" s="59"/>
      <c r="G60" s="59"/>
    </row>
    <row r="61" spans="1:7" s="60" customFormat="1" outlineLevel="2" x14ac:dyDescent="0.25">
      <c r="A61" s="33" t="s">
        <v>99</v>
      </c>
      <c r="B61" s="44" t="s">
        <v>100</v>
      </c>
      <c r="C61" s="45">
        <v>83218.5</v>
      </c>
      <c r="D61" s="46" t="s">
        <v>45</v>
      </c>
      <c r="E61" s="45">
        <v>30</v>
      </c>
      <c r="F61" s="59"/>
      <c r="G61" s="59"/>
    </row>
    <row r="62" spans="1:7" s="60" customFormat="1" outlineLevel="2" x14ac:dyDescent="0.25">
      <c r="A62" s="33" t="s">
        <v>101</v>
      </c>
      <c r="B62" s="44" t="s">
        <v>102</v>
      </c>
      <c r="C62" s="45">
        <v>5145.46</v>
      </c>
      <c r="D62" s="46" t="s">
        <v>48</v>
      </c>
      <c r="E62" s="45">
        <v>5</v>
      </c>
      <c r="F62" s="59"/>
      <c r="G62" s="59"/>
    </row>
    <row r="63" spans="1:7" s="60" customFormat="1" outlineLevel="2" x14ac:dyDescent="0.25">
      <c r="A63" s="33" t="s">
        <v>103</v>
      </c>
      <c r="B63" s="44" t="s">
        <v>104</v>
      </c>
      <c r="C63" s="45">
        <v>1855.38</v>
      </c>
      <c r="D63" s="46" t="s">
        <v>48</v>
      </c>
      <c r="E63" s="45">
        <v>1</v>
      </c>
      <c r="F63" s="59"/>
      <c r="G63" s="59"/>
    </row>
    <row r="64" spans="1:7" s="60" customFormat="1" outlineLevel="2" x14ac:dyDescent="0.25">
      <c r="A64" s="33" t="s">
        <v>105</v>
      </c>
      <c r="B64" s="44" t="s">
        <v>106</v>
      </c>
      <c r="C64" s="45">
        <v>30148.13</v>
      </c>
      <c r="D64" s="46" t="s">
        <v>93</v>
      </c>
      <c r="E64" s="45">
        <v>1</v>
      </c>
    </row>
    <row r="65" spans="1:5" s="60" customFormat="1" outlineLevel="2" x14ac:dyDescent="0.25">
      <c r="A65" s="33" t="s">
        <v>107</v>
      </c>
      <c r="B65" s="44" t="s">
        <v>108</v>
      </c>
      <c r="C65" s="45">
        <v>13934.44</v>
      </c>
      <c r="D65" s="46" t="s">
        <v>109</v>
      </c>
      <c r="E65" s="45">
        <v>13</v>
      </c>
    </row>
    <row r="66" spans="1:5" s="60" customFormat="1" outlineLevel="2" x14ac:dyDescent="0.25">
      <c r="A66" s="33" t="s">
        <v>110</v>
      </c>
      <c r="B66" s="44" t="s">
        <v>108</v>
      </c>
      <c r="C66" s="45">
        <v>567.87</v>
      </c>
      <c r="D66" s="46" t="s">
        <v>93</v>
      </c>
      <c r="E66" s="45">
        <v>1</v>
      </c>
    </row>
    <row r="67" spans="1:5" s="60" customFormat="1" outlineLevel="2" x14ac:dyDescent="0.25">
      <c r="A67" s="33" t="s">
        <v>111</v>
      </c>
      <c r="B67" s="44" t="s">
        <v>112</v>
      </c>
      <c r="C67" s="45">
        <v>1510.62</v>
      </c>
      <c r="D67" s="46" t="s">
        <v>93</v>
      </c>
      <c r="E67" s="45">
        <v>2</v>
      </c>
    </row>
    <row r="68" spans="1:5" s="60" customFormat="1" outlineLevel="2" x14ac:dyDescent="0.25">
      <c r="A68" s="33" t="s">
        <v>113</v>
      </c>
      <c r="B68" s="44" t="s">
        <v>114</v>
      </c>
      <c r="C68" s="45">
        <v>3321.85</v>
      </c>
      <c r="D68" s="46" t="s">
        <v>48</v>
      </c>
      <c r="E68" s="45">
        <v>5</v>
      </c>
    </row>
    <row r="69" spans="1:5" s="60" customFormat="1" outlineLevel="2" x14ac:dyDescent="0.25">
      <c r="A69" s="33" t="s">
        <v>115</v>
      </c>
      <c r="B69" s="44" t="s">
        <v>116</v>
      </c>
      <c r="C69" s="45">
        <v>4438.08</v>
      </c>
      <c r="D69" s="46" t="s">
        <v>48</v>
      </c>
      <c r="E69" s="45">
        <v>4</v>
      </c>
    </row>
    <row r="70" spans="1:5" s="60" customFormat="1" outlineLevel="2" x14ac:dyDescent="0.25">
      <c r="A70" s="33" t="s">
        <v>117</v>
      </c>
      <c r="B70" s="44" t="s">
        <v>118</v>
      </c>
      <c r="C70" s="45">
        <v>6359.1</v>
      </c>
      <c r="D70" s="46" t="s">
        <v>119</v>
      </c>
      <c r="E70" s="45">
        <v>10</v>
      </c>
    </row>
    <row r="71" spans="1:5" s="60" customFormat="1" outlineLevel="2" x14ac:dyDescent="0.25">
      <c r="A71" s="33" t="s">
        <v>120</v>
      </c>
      <c r="B71" s="44" t="s">
        <v>121</v>
      </c>
      <c r="C71" s="45">
        <v>22039.25</v>
      </c>
      <c r="D71" s="46" t="s">
        <v>122</v>
      </c>
      <c r="E71" s="45">
        <v>25</v>
      </c>
    </row>
    <row r="72" spans="1:5" s="60" customFormat="1" outlineLevel="2" x14ac:dyDescent="0.25">
      <c r="A72" s="33" t="s">
        <v>123</v>
      </c>
      <c r="B72" s="44" t="s">
        <v>124</v>
      </c>
      <c r="C72" s="45">
        <v>9571.49</v>
      </c>
      <c r="D72" s="46" t="s">
        <v>93</v>
      </c>
      <c r="E72" s="45">
        <v>1</v>
      </c>
    </row>
    <row r="73" spans="1:5" s="60" customFormat="1" outlineLevel="2" x14ac:dyDescent="0.25">
      <c r="A73" s="33" t="s">
        <v>125</v>
      </c>
      <c r="B73" s="44" t="s">
        <v>126</v>
      </c>
      <c r="C73" s="45">
        <v>2422.85</v>
      </c>
      <c r="D73" s="46" t="s">
        <v>48</v>
      </c>
      <c r="E73" s="45">
        <v>1</v>
      </c>
    </row>
    <row r="74" spans="1:5" s="60" customFormat="1" outlineLevel="2" x14ac:dyDescent="0.25">
      <c r="A74" s="33" t="s">
        <v>127</v>
      </c>
      <c r="B74" s="44" t="s">
        <v>128</v>
      </c>
      <c r="C74" s="45">
        <v>1965.62</v>
      </c>
      <c r="D74" s="46" t="s">
        <v>93</v>
      </c>
      <c r="E74" s="45">
        <v>1</v>
      </c>
    </row>
    <row r="75" spans="1:5" s="60" customFormat="1" outlineLevel="2" x14ac:dyDescent="0.25">
      <c r="A75" s="33" t="s">
        <v>129</v>
      </c>
      <c r="B75" s="44" t="s">
        <v>130</v>
      </c>
      <c r="C75" s="45">
        <v>4204.5</v>
      </c>
      <c r="D75" s="46" t="s">
        <v>48</v>
      </c>
      <c r="E75" s="45">
        <v>6</v>
      </c>
    </row>
    <row r="76" spans="1:5" s="60" customFormat="1" outlineLevel="2" x14ac:dyDescent="0.25">
      <c r="A76" s="33" t="s">
        <v>131</v>
      </c>
      <c r="B76" s="44" t="s">
        <v>130</v>
      </c>
      <c r="C76" s="45">
        <v>1719.21</v>
      </c>
      <c r="D76" s="46" t="s">
        <v>48</v>
      </c>
      <c r="E76" s="45">
        <v>3</v>
      </c>
    </row>
    <row r="77" spans="1:5" s="60" customFormat="1" outlineLevel="2" x14ac:dyDescent="0.25">
      <c r="A77" s="33" t="s">
        <v>132</v>
      </c>
      <c r="B77" s="44" t="s">
        <v>133</v>
      </c>
      <c r="C77" s="45">
        <v>87743.44</v>
      </c>
      <c r="D77" s="46" t="s">
        <v>48</v>
      </c>
      <c r="E77" s="45">
        <v>2</v>
      </c>
    </row>
    <row r="78" spans="1:5" s="60" customFormat="1" outlineLevel="2" x14ac:dyDescent="0.25">
      <c r="A78" s="33" t="s">
        <v>134</v>
      </c>
      <c r="B78" s="44" t="s">
        <v>135</v>
      </c>
      <c r="C78" s="45">
        <v>18267</v>
      </c>
      <c r="D78" s="46" t="s">
        <v>45</v>
      </c>
      <c r="E78" s="45">
        <v>50</v>
      </c>
    </row>
    <row r="79" spans="1:5" s="60" customFormat="1" outlineLevel="2" x14ac:dyDescent="0.25">
      <c r="A79" s="33" t="s">
        <v>136</v>
      </c>
      <c r="B79" s="44" t="s">
        <v>137</v>
      </c>
      <c r="C79" s="45">
        <v>3065.76</v>
      </c>
      <c r="D79" s="46" t="s">
        <v>138</v>
      </c>
      <c r="E79" s="45">
        <v>4</v>
      </c>
    </row>
    <row r="80" spans="1:5" s="60" customFormat="1" outlineLevel="2" x14ac:dyDescent="0.25">
      <c r="A80" s="33" t="s">
        <v>139</v>
      </c>
      <c r="B80" s="44" t="s">
        <v>137</v>
      </c>
      <c r="C80" s="45">
        <v>3293.12</v>
      </c>
      <c r="D80" s="46" t="s">
        <v>140</v>
      </c>
      <c r="E80" s="45">
        <v>4</v>
      </c>
    </row>
    <row r="81" spans="1:8" s="60" customFormat="1" outlineLevel="2" x14ac:dyDescent="0.25">
      <c r="A81" s="33" t="s">
        <v>141</v>
      </c>
      <c r="B81" s="44" t="s">
        <v>142</v>
      </c>
      <c r="C81" s="45">
        <v>6614.98</v>
      </c>
      <c r="D81" s="46" t="s">
        <v>29</v>
      </c>
      <c r="E81" s="45">
        <v>2</v>
      </c>
    </row>
    <row r="82" spans="1:8" s="60" customFormat="1" outlineLevel="2" x14ac:dyDescent="0.25">
      <c r="A82" s="33" t="s">
        <v>143</v>
      </c>
      <c r="B82" s="44" t="s">
        <v>144</v>
      </c>
      <c r="C82" s="45">
        <v>995.44</v>
      </c>
      <c r="D82" s="46" t="s">
        <v>48</v>
      </c>
      <c r="E82" s="45">
        <v>1</v>
      </c>
    </row>
    <row r="83" spans="1:8" s="60" customFormat="1" outlineLevel="2" x14ac:dyDescent="0.25">
      <c r="A83" s="33" t="s">
        <v>145</v>
      </c>
      <c r="B83" s="44" t="s">
        <v>146</v>
      </c>
      <c r="C83" s="45">
        <v>1718.46</v>
      </c>
      <c r="D83" s="46" t="s">
        <v>48</v>
      </c>
      <c r="E83" s="45">
        <v>3</v>
      </c>
    </row>
    <row r="84" spans="1:8" s="60" customFormat="1" outlineLevel="2" x14ac:dyDescent="0.25">
      <c r="A84" s="33" t="s">
        <v>147</v>
      </c>
      <c r="B84" s="44" t="s">
        <v>148</v>
      </c>
      <c r="C84" s="45">
        <v>4591.25</v>
      </c>
      <c r="D84" s="46" t="s">
        <v>48</v>
      </c>
      <c r="E84" s="45">
        <v>5</v>
      </c>
    </row>
    <row r="85" spans="1:8" s="60" customFormat="1" outlineLevel="2" x14ac:dyDescent="0.25">
      <c r="A85" s="33" t="s">
        <v>149</v>
      </c>
      <c r="B85" s="44" t="s">
        <v>150</v>
      </c>
      <c r="C85" s="45">
        <v>6206.9</v>
      </c>
      <c r="D85" s="46" t="s">
        <v>48</v>
      </c>
      <c r="E85" s="45">
        <v>5</v>
      </c>
    </row>
    <row r="86" spans="1:8" s="60" customFormat="1" outlineLevel="2" x14ac:dyDescent="0.25">
      <c r="A86" s="33" t="s">
        <v>151</v>
      </c>
      <c r="B86" s="44" t="s">
        <v>152</v>
      </c>
      <c r="C86" s="45">
        <v>666.43</v>
      </c>
      <c r="D86" s="46" t="s">
        <v>48</v>
      </c>
      <c r="E86" s="45">
        <v>1</v>
      </c>
    </row>
    <row r="87" spans="1:8" s="60" customFormat="1" outlineLevel="2" x14ac:dyDescent="0.25">
      <c r="A87" s="33" t="s">
        <v>153</v>
      </c>
      <c r="B87" s="44" t="s">
        <v>154</v>
      </c>
      <c r="C87" s="45">
        <v>555.82000000000005</v>
      </c>
      <c r="D87" s="46" t="s">
        <v>48</v>
      </c>
      <c r="E87" s="45">
        <v>1</v>
      </c>
    </row>
    <row r="88" spans="1:8" s="60" customFormat="1" outlineLevel="2" x14ac:dyDescent="0.25">
      <c r="A88" s="33" t="s">
        <v>155</v>
      </c>
      <c r="B88" s="44" t="s">
        <v>156</v>
      </c>
      <c r="C88" s="45">
        <v>803.2</v>
      </c>
      <c r="D88" s="46" t="s">
        <v>48</v>
      </c>
      <c r="E88" s="45">
        <v>1</v>
      </c>
    </row>
    <row r="89" spans="1:8" s="60" customFormat="1" outlineLevel="2" x14ac:dyDescent="0.25">
      <c r="A89" s="33" t="s">
        <v>157</v>
      </c>
      <c r="B89" s="44" t="s">
        <v>158</v>
      </c>
      <c r="C89" s="45">
        <v>3325.62</v>
      </c>
      <c r="D89" s="46" t="s">
        <v>48</v>
      </c>
      <c r="E89" s="45">
        <v>8</v>
      </c>
    </row>
    <row r="90" spans="1:8" s="60" customFormat="1" outlineLevel="2" x14ac:dyDescent="0.25">
      <c r="A90" s="33" t="s">
        <v>159</v>
      </c>
      <c r="B90" s="44" t="s">
        <v>160</v>
      </c>
      <c r="C90" s="45">
        <v>2736</v>
      </c>
      <c r="D90" s="46" t="s">
        <v>161</v>
      </c>
      <c r="E90" s="45">
        <v>5</v>
      </c>
    </row>
    <row r="91" spans="1:8" s="60" customFormat="1" outlineLevel="2" x14ac:dyDescent="0.25">
      <c r="A91" s="33" t="s">
        <v>162</v>
      </c>
      <c r="B91" s="44" t="s">
        <v>160</v>
      </c>
      <c r="C91" s="45">
        <v>2599.1999999999998</v>
      </c>
      <c r="D91" s="46" t="s">
        <v>161</v>
      </c>
      <c r="E91" s="45">
        <v>6</v>
      </c>
    </row>
    <row r="92" spans="1:8" s="60" customFormat="1" outlineLevel="2" x14ac:dyDescent="0.25">
      <c r="A92" s="33" t="s">
        <v>163</v>
      </c>
      <c r="B92" s="44" t="s">
        <v>164</v>
      </c>
      <c r="C92" s="45">
        <v>447.02</v>
      </c>
      <c r="D92" s="46" t="s">
        <v>119</v>
      </c>
      <c r="E92" s="45">
        <v>1</v>
      </c>
    </row>
    <row r="93" spans="1:8" s="60" customFormat="1" outlineLevel="2" x14ac:dyDescent="0.25">
      <c r="A93" s="33" t="s">
        <v>165</v>
      </c>
      <c r="B93" s="44" t="s">
        <v>166</v>
      </c>
      <c r="C93" s="45">
        <v>421.01</v>
      </c>
      <c r="D93" s="46" t="s">
        <v>167</v>
      </c>
      <c r="E93" s="45">
        <v>1</v>
      </c>
    </row>
    <row r="94" spans="1:8" s="60" customFormat="1" outlineLevel="2" x14ac:dyDescent="0.25">
      <c r="A94" s="33" t="s">
        <v>168</v>
      </c>
      <c r="B94" s="44" t="s">
        <v>166</v>
      </c>
      <c r="C94" s="45">
        <v>1999.81</v>
      </c>
      <c r="D94" s="46" t="s">
        <v>167</v>
      </c>
      <c r="E94" s="45">
        <v>1</v>
      </c>
    </row>
    <row r="95" spans="1:8" s="60" customFormat="1" ht="28.5" outlineLevel="2" x14ac:dyDescent="0.25">
      <c r="A95" s="61">
        <v>6</v>
      </c>
      <c r="B95" s="39" t="s">
        <v>169</v>
      </c>
      <c r="C95" s="62">
        <f>C96</f>
        <v>0</v>
      </c>
      <c r="D95" s="63"/>
      <c r="E95" s="63"/>
      <c r="F95" s="59"/>
      <c r="G95" s="59"/>
      <c r="H95" s="59"/>
    </row>
    <row r="96" spans="1:8" s="60" customFormat="1" outlineLevel="2" x14ac:dyDescent="0.25">
      <c r="A96" s="64" t="s">
        <v>170</v>
      </c>
      <c r="B96" s="65"/>
      <c r="C96" s="66"/>
      <c r="D96" s="67"/>
      <c r="E96" s="68"/>
      <c r="F96" s="59"/>
      <c r="G96" s="59"/>
      <c r="H96" s="59"/>
    </row>
    <row r="97" spans="1:8" s="60" customFormat="1" ht="28.5" outlineLevel="2" x14ac:dyDescent="0.25">
      <c r="A97" s="61">
        <v>7</v>
      </c>
      <c r="B97" s="39" t="s">
        <v>171</v>
      </c>
      <c r="C97" s="62">
        <f>C98</f>
        <v>0</v>
      </c>
      <c r="D97" s="63"/>
      <c r="E97" s="69"/>
      <c r="F97" s="59"/>
      <c r="G97" s="59"/>
      <c r="H97" s="59"/>
    </row>
    <row r="98" spans="1:8" s="60" customFormat="1" outlineLevel="2" x14ac:dyDescent="0.25">
      <c r="A98" s="64" t="s">
        <v>172</v>
      </c>
      <c r="B98" s="70"/>
      <c r="C98" s="66"/>
      <c r="D98" s="67"/>
      <c r="E98" s="68"/>
      <c r="F98" s="59"/>
      <c r="G98" s="59"/>
      <c r="H98" s="59"/>
    </row>
    <row r="99" spans="1:8" s="60" customFormat="1" outlineLevel="2" x14ac:dyDescent="0.25">
      <c r="A99" s="61">
        <v>8</v>
      </c>
      <c r="B99" s="39" t="s">
        <v>173</v>
      </c>
      <c r="C99" s="62">
        <v>0</v>
      </c>
      <c r="D99" s="63"/>
      <c r="E99" s="63"/>
      <c r="F99" s="59"/>
      <c r="G99" s="59"/>
      <c r="H99" s="59"/>
    </row>
    <row r="100" spans="1:8" s="60" customFormat="1" ht="28.5" outlineLevel="2" x14ac:dyDescent="0.25">
      <c r="A100" s="61">
        <v>9</v>
      </c>
      <c r="B100" s="39" t="s">
        <v>174</v>
      </c>
      <c r="C100" s="62">
        <f>C101+C102+C103</f>
        <v>848.98</v>
      </c>
      <c r="D100" s="63"/>
      <c r="E100" s="63"/>
      <c r="F100" s="59"/>
      <c r="G100" s="59"/>
      <c r="H100" s="59"/>
    </row>
    <row r="101" spans="1:8" s="60" customFormat="1" outlineLevel="2" x14ac:dyDescent="0.25">
      <c r="A101" s="71" t="s">
        <v>175</v>
      </c>
      <c r="B101" s="44" t="s">
        <v>176</v>
      </c>
      <c r="C101" s="45">
        <v>441.36</v>
      </c>
      <c r="D101" s="46" t="s">
        <v>48</v>
      </c>
      <c r="E101" s="45">
        <v>3</v>
      </c>
      <c r="F101" s="59"/>
      <c r="G101" s="59"/>
      <c r="H101" s="59"/>
    </row>
    <row r="102" spans="1:8" s="60" customFormat="1" outlineLevel="2" x14ac:dyDescent="0.25">
      <c r="A102" s="71" t="s">
        <v>177</v>
      </c>
      <c r="B102" s="44" t="s">
        <v>178</v>
      </c>
      <c r="C102" s="45">
        <v>182.68</v>
      </c>
      <c r="D102" s="46" t="s">
        <v>48</v>
      </c>
      <c r="E102" s="45">
        <v>1</v>
      </c>
      <c r="F102" s="59"/>
      <c r="G102" s="59"/>
      <c r="H102" s="59"/>
    </row>
    <row r="103" spans="1:8" s="60" customFormat="1" outlineLevel="2" x14ac:dyDescent="0.25">
      <c r="A103" s="71" t="s">
        <v>179</v>
      </c>
      <c r="B103" s="44" t="s">
        <v>178</v>
      </c>
      <c r="C103" s="45">
        <v>224.94</v>
      </c>
      <c r="D103" s="46" t="s">
        <v>48</v>
      </c>
      <c r="E103" s="45">
        <v>2</v>
      </c>
      <c r="F103" s="59"/>
      <c r="G103" s="59"/>
      <c r="H103" s="59"/>
    </row>
    <row r="104" spans="1:8" s="60" customFormat="1" ht="28.5" outlineLevel="2" x14ac:dyDescent="0.25">
      <c r="A104" s="61">
        <v>10</v>
      </c>
      <c r="B104" s="39" t="s">
        <v>180</v>
      </c>
      <c r="C104" s="62">
        <f>C105</f>
        <v>13102.88</v>
      </c>
      <c r="D104" s="63"/>
      <c r="E104" s="63"/>
      <c r="F104" s="59"/>
      <c r="G104" s="59"/>
      <c r="H104" s="59"/>
    </row>
    <row r="105" spans="1:8" s="60" customFormat="1" outlineLevel="2" x14ac:dyDescent="0.25">
      <c r="A105" s="71" t="s">
        <v>181</v>
      </c>
      <c r="B105" s="44" t="s">
        <v>182</v>
      </c>
      <c r="C105" s="45">
        <v>13102.88</v>
      </c>
      <c r="D105" s="46" t="s">
        <v>29</v>
      </c>
      <c r="E105" s="45">
        <v>39348</v>
      </c>
      <c r="F105" s="59"/>
      <c r="G105" s="59"/>
      <c r="H105" s="59"/>
    </row>
    <row r="106" spans="1:8" s="60" customFormat="1" ht="28.5" outlineLevel="2" x14ac:dyDescent="0.25">
      <c r="A106" s="61">
        <v>11</v>
      </c>
      <c r="B106" s="39" t="s">
        <v>183</v>
      </c>
      <c r="C106" s="62">
        <f>C107</f>
        <v>44581.279999999999</v>
      </c>
      <c r="D106" s="63"/>
      <c r="E106" s="63"/>
      <c r="F106" s="59"/>
      <c r="G106" s="59"/>
      <c r="H106" s="59"/>
    </row>
    <row r="107" spans="1:8" s="60" customFormat="1" outlineLevel="2" x14ac:dyDescent="0.25">
      <c r="A107" s="71" t="s">
        <v>184</v>
      </c>
      <c r="B107" s="44" t="s">
        <v>185</v>
      </c>
      <c r="C107" s="45">
        <v>44581.279999999999</v>
      </c>
      <c r="D107" s="46" t="s">
        <v>29</v>
      </c>
      <c r="E107" s="45">
        <v>39348</v>
      </c>
      <c r="F107" s="59"/>
      <c r="G107" s="59"/>
      <c r="H107" s="59"/>
    </row>
    <row r="108" spans="1:8" s="49" customFormat="1" ht="28.5" x14ac:dyDescent="0.25">
      <c r="A108" s="61">
        <v>12</v>
      </c>
      <c r="B108" s="39" t="s">
        <v>186</v>
      </c>
      <c r="C108" s="62">
        <f>C109+C110</f>
        <v>4192.24</v>
      </c>
      <c r="D108" s="63"/>
      <c r="E108" s="63"/>
      <c r="F108" s="48"/>
      <c r="G108" s="48"/>
      <c r="H108" s="48"/>
    </row>
    <row r="109" spans="1:8" s="49" customFormat="1" x14ac:dyDescent="0.25">
      <c r="A109" s="71" t="s">
        <v>187</v>
      </c>
      <c r="B109" s="44" t="s">
        <v>188</v>
      </c>
      <c r="C109" s="45">
        <v>2794.96</v>
      </c>
      <c r="D109" s="46" t="s">
        <v>29</v>
      </c>
      <c r="E109" s="45">
        <v>1341.6</v>
      </c>
      <c r="F109" s="48"/>
      <c r="G109" s="48"/>
      <c r="H109" s="48"/>
    </row>
    <row r="110" spans="1:8" s="49" customFormat="1" x14ac:dyDescent="0.25">
      <c r="A110" s="71" t="s">
        <v>189</v>
      </c>
      <c r="B110" s="44" t="s">
        <v>190</v>
      </c>
      <c r="C110" s="45">
        <v>1397.28</v>
      </c>
      <c r="D110" s="46" t="s">
        <v>29</v>
      </c>
      <c r="E110" s="45">
        <v>670.8</v>
      </c>
      <c r="F110" s="48"/>
      <c r="G110" s="48"/>
      <c r="H110" s="48"/>
    </row>
    <row r="111" spans="1:8" s="60" customFormat="1" ht="57" outlineLevel="2" x14ac:dyDescent="0.25">
      <c r="A111" s="61">
        <v>13</v>
      </c>
      <c r="B111" s="39" t="s">
        <v>191</v>
      </c>
      <c r="C111" s="62">
        <f>C112+C113+C114+C115+C116</f>
        <v>140302.12000000002</v>
      </c>
      <c r="D111" s="63"/>
      <c r="E111" s="63"/>
      <c r="F111" s="59"/>
      <c r="G111" s="59"/>
      <c r="H111" s="59"/>
    </row>
    <row r="112" spans="1:8" s="49" customFormat="1" x14ac:dyDescent="0.25">
      <c r="A112" s="71" t="s">
        <v>192</v>
      </c>
      <c r="B112" s="44" t="s">
        <v>193</v>
      </c>
      <c r="C112" s="45">
        <v>138032.76</v>
      </c>
      <c r="D112" s="46" t="s">
        <v>29</v>
      </c>
      <c r="E112" s="45">
        <v>39348</v>
      </c>
      <c r="F112" s="48"/>
      <c r="G112" s="48"/>
      <c r="H112" s="48"/>
    </row>
    <row r="113" spans="1:8" s="60" customFormat="1" outlineLevel="2" x14ac:dyDescent="0.25">
      <c r="A113" s="71" t="s">
        <v>194</v>
      </c>
      <c r="B113" s="44" t="s">
        <v>195</v>
      </c>
      <c r="C113" s="45">
        <v>847.65</v>
      </c>
      <c r="D113" s="46" t="s">
        <v>48</v>
      </c>
      <c r="E113" s="45">
        <v>1</v>
      </c>
      <c r="F113" s="59"/>
      <c r="G113" s="59"/>
      <c r="H113" s="59"/>
    </row>
    <row r="114" spans="1:8" s="49" customFormat="1" x14ac:dyDescent="0.25">
      <c r="A114" s="71" t="s">
        <v>196</v>
      </c>
      <c r="B114" s="44" t="s">
        <v>197</v>
      </c>
      <c r="C114" s="45">
        <v>668.92</v>
      </c>
      <c r="D114" s="46" t="s">
        <v>29</v>
      </c>
      <c r="E114" s="45">
        <v>39348</v>
      </c>
      <c r="F114" s="48"/>
      <c r="G114" s="48"/>
      <c r="H114" s="48"/>
    </row>
    <row r="115" spans="1:8" s="60" customFormat="1" outlineLevel="2" x14ac:dyDescent="0.25">
      <c r="A115" s="71" t="s">
        <v>198</v>
      </c>
      <c r="B115" s="44" t="s">
        <v>199</v>
      </c>
      <c r="C115" s="45">
        <v>752.79</v>
      </c>
      <c r="D115" s="46" t="s">
        <v>45</v>
      </c>
      <c r="E115" s="45">
        <v>1</v>
      </c>
      <c r="F115" s="59"/>
      <c r="G115" s="59"/>
      <c r="H115" s="59"/>
    </row>
    <row r="116" spans="1:8" s="49" customFormat="1" x14ac:dyDescent="0.25">
      <c r="A116" s="71" t="s">
        <v>200</v>
      </c>
      <c r="B116" s="72"/>
      <c r="C116" s="73"/>
      <c r="D116" s="74"/>
      <c r="E116" s="73"/>
      <c r="F116" s="48"/>
      <c r="G116" s="48"/>
      <c r="H116" s="48"/>
    </row>
    <row r="117" spans="1:8" s="49" customFormat="1" x14ac:dyDescent="0.25">
      <c r="A117" s="75" t="s">
        <v>201</v>
      </c>
      <c r="B117" s="76" t="s">
        <v>202</v>
      </c>
      <c r="C117" s="77">
        <f>C118+C119</f>
        <v>19071.96</v>
      </c>
      <c r="D117" s="52"/>
      <c r="E117" s="78"/>
      <c r="F117" s="48"/>
      <c r="G117" s="48"/>
      <c r="H117" s="48"/>
    </row>
    <row r="118" spans="1:8" s="60" customFormat="1" ht="45" outlineLevel="2" x14ac:dyDescent="0.25">
      <c r="A118" s="64" t="s">
        <v>203</v>
      </c>
      <c r="B118" s="79" t="s">
        <v>204</v>
      </c>
      <c r="C118" s="80">
        <f>E118*5*12</f>
        <v>4800</v>
      </c>
      <c r="D118" s="81" t="s">
        <v>205</v>
      </c>
      <c r="E118" s="82">
        <v>80</v>
      </c>
      <c r="F118" s="59"/>
      <c r="G118" s="59"/>
      <c r="H118" s="59"/>
    </row>
    <row r="119" spans="1:8" s="60" customFormat="1" outlineLevel="2" x14ac:dyDescent="0.25">
      <c r="A119" s="64" t="s">
        <v>206</v>
      </c>
      <c r="B119" s="79" t="s">
        <v>207</v>
      </c>
      <c r="C119" s="80">
        <v>14271.96</v>
      </c>
      <c r="D119" s="83" t="s">
        <v>208</v>
      </c>
      <c r="E119" s="82"/>
      <c r="F119" s="59"/>
      <c r="G119" s="59"/>
      <c r="H119" s="59"/>
    </row>
    <row r="120" spans="1:8" s="49" customFormat="1" x14ac:dyDescent="0.25">
      <c r="A120" s="64" t="s">
        <v>209</v>
      </c>
      <c r="B120" s="84" t="s">
        <v>210</v>
      </c>
      <c r="C120" s="85">
        <f>C23+C25+C27+C29+C34+C95+C97+C99+C100+C104+C106+C108+C111+C117</f>
        <v>1392164.6199999996</v>
      </c>
      <c r="D120" s="86"/>
      <c r="E120" s="86"/>
      <c r="F120" s="48"/>
      <c r="G120" s="48"/>
      <c r="H120" s="48"/>
    </row>
    <row r="121" spans="1:8" s="49" customFormat="1" x14ac:dyDescent="0.25">
      <c r="A121" s="75" t="s">
        <v>211</v>
      </c>
      <c r="B121" s="87" t="s">
        <v>212</v>
      </c>
      <c r="C121" s="62">
        <f>C120*1.2</f>
        <v>1670597.5439999995</v>
      </c>
      <c r="D121" s="88" t="s">
        <v>208</v>
      </c>
      <c r="E121" s="88"/>
      <c r="F121" s="48"/>
      <c r="G121" s="48"/>
      <c r="H121" s="48"/>
    </row>
    <row r="122" spans="1:8" s="60" customFormat="1" outlineLevel="2" x14ac:dyDescent="0.25">
      <c r="A122" s="89"/>
      <c r="B122" s="90"/>
      <c r="C122" s="91"/>
      <c r="D122" s="92"/>
      <c r="E122" s="92"/>
    </row>
    <row r="123" spans="1:8" x14ac:dyDescent="0.25">
      <c r="B123" s="2"/>
      <c r="C123" s="94"/>
      <c r="D123" s="95"/>
      <c r="E123" s="95"/>
    </row>
    <row r="124" spans="1:8" x14ac:dyDescent="0.25">
      <c r="B124" s="2"/>
      <c r="C124" s="95"/>
      <c r="D124" s="95"/>
      <c r="E124" s="95"/>
    </row>
    <row r="125" spans="1:8" s="60" customFormat="1" outlineLevel="2" x14ac:dyDescent="0.25">
      <c r="A125" s="89"/>
    </row>
    <row r="126" spans="1:8" x14ac:dyDescent="0.25">
      <c r="B126" s="2"/>
      <c r="C126" s="2"/>
      <c r="D126" s="2"/>
      <c r="E126" s="2"/>
      <c r="F126" s="96"/>
    </row>
    <row r="127" spans="1:8" ht="16.5" customHeight="1" x14ac:dyDescent="0.25">
      <c r="B127" s="2"/>
      <c r="C127" s="2"/>
      <c r="D127" s="2"/>
      <c r="E127" s="2"/>
    </row>
    <row r="128" spans="1:8" x14ac:dyDescent="0.25">
      <c r="B128" s="97"/>
      <c r="C128" s="98"/>
      <c r="D128" s="99"/>
      <c r="E128" s="99"/>
    </row>
    <row r="129" spans="2:5" x14ac:dyDescent="0.25">
      <c r="B129" s="97"/>
      <c r="C129" s="98"/>
      <c r="D129" s="100"/>
      <c r="E129" s="99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2024-03-28T05:18:56Z</dcterms:created>
  <dcterms:modified xsi:type="dcterms:W3CDTF">2024-03-28T05:19:23Z</dcterms:modified>
</cp:coreProperties>
</file>